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<sst xmlns="http://schemas.openxmlformats.org/spreadsheetml/2006/main" count="84" uniqueCount="42">
  <si>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</si>
  <si>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</si>
  <si>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</si>
  <si>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</si>
  <si>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</si>
  <si>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</si>
  <si>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</si>
  <si>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</si>
  <si>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</si>
  <si>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</si>
  <si>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</si>
  <si>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</si>
  <si>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</si>
  <si>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</si>
  <si>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</si>
  <si>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</si>
  <si>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</si>
  <si>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</si>
  <si>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</si>
  <si>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</si>
  <si>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</si>
  <si>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</si>
  <si>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</si>
  <si>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</si>
  <si>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</si>
  <si>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</si>
  <si>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</si>
  <si>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</si>
  <si>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</si>
  <si>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</si>
  <si>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</si>
  <si>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</si>
  <si>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</si>
  <si>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</si>
  <si>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2022 год и на плановый период 2023 и 2024 годов 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</si>
  <si>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</si>
  <si>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</si>
  <si>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</si>
  <si>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</si>
  <si>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</si>
  <si>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</t>
  </si>
  <si>
    <t>(в редакции решения Собрания представителей сельского поселения от "30" августа  2022г. №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</si>
</sst>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2" zoomScaleNormal="90" zoomScaleSheetLayoutView="100" workbookViewId="0">
      <selection activeCell="E40" sqref="E40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36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40</v>
      </c>
      <c r="H2" s="34"/>
      <c r="I2" s="34"/>
      <c r="J2" s="34"/>
    </row>
    <row r="3" spans="2:10" ht="30.75" customHeight="1" x14ac:dyDescent="0.25">
      <c r="E3" s="25" t="s">
        <v>6</v>
      </c>
      <c r="F3" s="25"/>
      <c r="G3" s="35" t="s">
        <v>41</v>
      </c>
      <c r="H3" s="23"/>
      <c r="I3" s="23"/>
      <c r="J3" s="23"/>
    </row>
    <row r="4" spans="2:10" ht="36.75" customHeight="1" x14ac:dyDescent="0.25">
      <c r="B4" s="33" t="s">
        <v>34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28</v>
      </c>
      <c r="F7" s="32"/>
      <c r="G7" s="32" t="s">
        <v>33</v>
      </c>
      <c r="H7" s="32"/>
      <c r="I7" s="32" t="s">
        <v>35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25</v>
      </c>
      <c r="C9" s="6" t="s">
        <v>23</v>
      </c>
      <c r="D9" s="6"/>
      <c r="E9" s="10">
        <f>E10+E11+E12+E13+E14</f>
        <v>2552</v>
      </c>
      <c r="F9" s="10">
        <f>F10+F11+F12+F13</f>
        <v>433</v>
      </c>
      <c r="G9" s="11">
        <f>G10+G11+G12+G13</f>
        <v>1400.7</v>
      </c>
      <c r="H9" s="11">
        <f>H10+H11+H12+H13</f>
        <v>98.300000000000011</v>
      </c>
      <c r="I9" s="11">
        <f>I10+I11+I12+I13</f>
        <v>1353.6000000000001</v>
      </c>
      <c r="J9" s="11">
        <f>J10+J11+J12+J13</f>
        <v>101.60000000000001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1722</v>
      </c>
      <c r="F10" s="10">
        <v>92.3</v>
      </c>
      <c r="G10" s="11">
        <v>1343.9</v>
      </c>
      <c r="H10" s="11">
        <v>95.4</v>
      </c>
      <c r="I10" s="11">
        <v>1299.4000000000001</v>
      </c>
      <c r="J10" s="1">
        <v>98.7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751</v>
      </c>
      <c r="F11" s="10">
        <v>340.7</v>
      </c>
      <c r="G11" s="11">
        <v>26.1</v>
      </c>
      <c r="H11" s="11">
        <v>2.9</v>
      </c>
      <c r="I11" s="11">
        <v>23.5</v>
      </c>
      <c r="J11" s="1">
        <v>2.9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77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32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30</v>
      </c>
      <c r="C15" s="6" t="s">
        <v>31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31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31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39</v>
      </c>
      <c r="C18" s="6" t="s">
        <v>26</v>
      </c>
      <c r="D18" s="6"/>
      <c r="E18" s="10">
        <f>E19+E20</f>
        <v>55.3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26</v>
      </c>
      <c r="D19" s="6">
        <v>240</v>
      </c>
      <c r="E19" s="10">
        <v>21.4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15.75" x14ac:dyDescent="0.25">
      <c r="B20" s="8" t="s">
        <v>7</v>
      </c>
      <c r="C20" s="6" t="s">
        <v>26</v>
      </c>
      <c r="D20" s="6">
        <v>850</v>
      </c>
      <c r="E20" s="10">
        <v>33.9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37</v>
      </c>
      <c r="C21" s="6" t="s">
        <v>18</v>
      </c>
      <c r="D21" s="6"/>
      <c r="E21" s="10">
        <f>E22+E23</f>
        <v>2073</v>
      </c>
      <c r="F21" s="7">
        <f>F22+F23</f>
        <v>0</v>
      </c>
      <c r="G21" s="11">
        <f>G22</f>
        <v>1786</v>
      </c>
      <c r="H21" s="1">
        <f>H22</f>
        <v>0</v>
      </c>
      <c r="I21" s="11">
        <f>I22</f>
        <v>1758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2073</v>
      </c>
      <c r="F22" s="7">
        <v>0</v>
      </c>
      <c r="G22" s="11">
        <v>1786</v>
      </c>
      <c r="H22" s="1">
        <v>0</v>
      </c>
      <c r="I22" s="11">
        <v>1758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378.4</v>
      </c>
      <c r="F24" s="10">
        <f>F25+F26</f>
        <v>186.3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378.4</v>
      </c>
      <c r="F25" s="10">
        <v>186.3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38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10</v>
      </c>
      <c r="J28" s="1">
        <v>0</v>
      </c>
    </row>
    <row r="29" spans="2:10" ht="86.25" customHeight="1" x14ac:dyDescent="0.25">
      <c r="B29" s="3" t="s">
        <v>29</v>
      </c>
      <c r="C29" s="6" t="s">
        <v>27</v>
      </c>
      <c r="D29" s="6"/>
      <c r="E29" s="10">
        <f t="shared" ref="E29:J29" si="3">E30+E31+E32</f>
        <v>2894.2</v>
      </c>
      <c r="F29" s="10">
        <f t="shared" si="3"/>
        <v>1649.5</v>
      </c>
      <c r="G29" s="11">
        <f t="shared" si="3"/>
        <v>354.7</v>
      </c>
      <c r="H29" s="1">
        <f t="shared" si="3"/>
        <v>0</v>
      </c>
      <c r="I29" s="11">
        <f t="shared" si="3"/>
        <v>354.7</v>
      </c>
      <c r="J29" s="1">
        <f t="shared" si="3"/>
        <v>0</v>
      </c>
    </row>
    <row r="30" spans="2:10" ht="47.25" x14ac:dyDescent="0.25">
      <c r="B30" s="3" t="s">
        <v>5</v>
      </c>
      <c r="C30" s="6" t="s">
        <v>27</v>
      </c>
      <c r="D30" s="6">
        <v>240</v>
      </c>
      <c r="E30" s="10">
        <v>2559.5</v>
      </c>
      <c r="F30" s="10">
        <v>1649.5</v>
      </c>
      <c r="G30" s="11">
        <v>20</v>
      </c>
      <c r="H30" s="1">
        <v>0</v>
      </c>
      <c r="I30" s="11">
        <v>20</v>
      </c>
      <c r="J30" s="1">
        <v>0</v>
      </c>
    </row>
    <row r="31" spans="2:10" ht="15.75" x14ac:dyDescent="0.25">
      <c r="B31" s="8" t="s">
        <v>14</v>
      </c>
      <c r="C31" s="6" t="s">
        <v>27</v>
      </c>
      <c r="D31" s="6">
        <v>540</v>
      </c>
      <c r="E31" s="10">
        <v>334.7</v>
      </c>
      <c r="F31" s="10">
        <v>0</v>
      </c>
      <c r="G31" s="11">
        <v>334.7</v>
      </c>
      <c r="H31" s="1">
        <v>0</v>
      </c>
      <c r="I31" s="11">
        <v>334.7</v>
      </c>
      <c r="J31" s="1">
        <v>0</v>
      </c>
    </row>
    <row r="32" spans="2:10" ht="63" hidden="1" x14ac:dyDescent="0.25">
      <c r="B32" s="3" t="s">
        <v>15</v>
      </c>
      <c r="C32" s="6" t="s">
        <v>27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8045</v>
      </c>
      <c r="F39" s="15">
        <f>F21+F24+F27+F33+F9+F18+F29</f>
        <v>2268.8000000000002</v>
      </c>
      <c r="G39" s="15">
        <f>G21+G24+G27+G33+G9+G29+G18+G15</f>
        <v>3616.8999999999996</v>
      </c>
      <c r="H39" s="15">
        <f>H21+H24+H27+H33+H9+H18+H29</f>
        <v>98.300000000000011</v>
      </c>
      <c r="I39" s="15">
        <f>I21+I24+I27+I33++I9+I29+I18+I15</f>
        <v>3546.3</v>
      </c>
      <c r="J39" s="15">
        <f>J21+J24+J27+J33+J9+J18+J29</f>
        <v>101.60000000000001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92.7</v>
      </c>
      <c r="H40" s="1">
        <v>0</v>
      </c>
      <c r="I40" s="11">
        <v>186.6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8045</v>
      </c>
      <c r="F41" s="11">
        <f t="shared" si="5"/>
        <v>2268.8000000000002</v>
      </c>
      <c r="G41" s="11">
        <f t="shared" si="5"/>
        <v>3709.5999999999995</v>
      </c>
      <c r="H41" s="20">
        <f t="shared" si="5"/>
        <v>98.300000000000011</v>
      </c>
      <c r="I41" s="11">
        <f t="shared" si="5"/>
        <v>3732.9</v>
      </c>
      <c r="J41" s="19">
        <f t="shared" si="5"/>
        <v>101.60000000000001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2022-08-30T09:13:15Z</dcterms:modified>
</cp:coreProperties>
</file>